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8" i="1" l="1"/>
  <c r="D18" i="1"/>
  <c r="E17" i="1"/>
  <c r="F16" i="1"/>
  <c r="F18" i="1" s="1"/>
  <c r="E16" i="1"/>
  <c r="E15" i="1"/>
  <c r="E14" i="1"/>
  <c r="E13" i="1"/>
  <c r="F11" i="1"/>
  <c r="E11" i="1"/>
  <c r="E18" i="1" l="1"/>
</calcChain>
</file>

<file path=xl/sharedStrings.xml><?xml version="1.0" encoding="utf-8"?>
<sst xmlns="http://schemas.openxmlformats.org/spreadsheetml/2006/main" count="20" uniqueCount="20">
  <si>
    <t>Приложение №6</t>
  </si>
  <si>
    <t xml:space="preserve">                  тыс. руб.</t>
  </si>
  <si>
    <t>Наименование программы</t>
  </si>
  <si>
    <r>
      <rPr>
        <sz val="12"/>
        <rFont val="Times New Roman"/>
      </rPr>
      <t>Уточненный бюджет на  2024 год</t>
    </r>
  </si>
  <si>
    <t>1.3.</t>
  </si>
  <si>
    <t>подпрограмма 3 «Повышение качества предоставления муниципальных социальных выплат населению»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</si>
  <si>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</si>
  <si>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 xml:space="preserve">Муниципальная программа «Управление и распоряжение муниципальным имуществом муниципального образования «Сельское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</si>
  <si>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</si>
  <si>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Муниципальная программа «Формирование современной городской среды в  муниципальном образовании «Сельское поселение Капустиноярский сельсовет Ахтубинского муниципального района Астраханской области» </t>
  </si>
  <si>
    <t>Итого:</t>
  </si>
  <si>
    <t>Верно:</t>
  </si>
  <si>
    <t xml:space="preserve">Непрограммное направление деятельности реализация функций органов местного самоуправления администрации МО  «Капустиноярский сельсовет» </t>
  </si>
  <si>
    <t xml:space="preserve">Сумма изменений </t>
  </si>
  <si>
    <t>Утвержденный бюджет на 2024 год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</si>
  <si>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</si>
  <si>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к решению Совета                                                                                     муниципального образования «Сельское поселение Капустиноярский сельсовет                                       Ахтубинского муниципального района                     Астраханской области»</t>
  </si>
  <si>
    <t>№  ________</t>
  </si>
  <si>
    <t xml:space="preserve">Распределение бюджетных ассигнований по муниципальным программам муниципального образования "Сельское поселение Капустиноярский сельсовет Ахтубинского муниципального района Астраханской области"  на 2024 год   </t>
  </si>
  <si>
    <t>от 23.12.2024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</si>
</sst>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2" x14ac:knownFonts="1">
    <font>
      <sz val="11"/>
      <color rgb="FF000000"/>
      <name val="Calibri"/>
    </font>
    <font>
      <sz val="10"/>
      <name val="Arial"/>
    </font>
    <font>
      <b/>
      <sz val="11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2"/>
      <name val="Times New Roman"/>
    </font>
    <font>
      <sz val="10"/>
      <color rgb="FF000000"/>
      <name val="Arial"/>
    </font>
    <font>
      <i/>
      <sz val="10"/>
      <color rgb="FF000000"/>
      <name val="Arial"/>
    </font>
    <font>
      <i/>
      <sz val="11"/>
      <color rgb="FF000000"/>
      <name val="Arial"/>
    </font>
    <font>
      <sz val="1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NumberFormat="1" applyFont="1"/>
    <xf numFmtId="0" fontId="1" fillId="0" borderId="0" xfId="0" applyNumberFormat="1" applyFont="1"/>
    <xf numFmtId="0" fontId="3" fillId="0" borderId="0" xfId="0" applyNumberFormat="1" applyFont="1" applyAlignment="1">
      <alignment horizontal="right"/>
    </xf>
    <xf numFmtId="0" fontId="4" fillId="0" borderId="1" xfId="0" applyNumberFormat="1" applyFont="1" applyBorder="1"/>
    <xf numFmtId="0" fontId="3" fillId="0" borderId="1" xfId="0" applyNumberFormat="1" applyFont="1" applyBorder="1"/>
    <xf numFmtId="0" fontId="4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wrapText="1"/>
    </xf>
    <xf numFmtId="164" fontId="7" fillId="0" borderId="1" xfId="0" applyNumberFormat="1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/>
    <xf numFmtId="0" fontId="0" fillId="0" borderId="0" xfId="0" applyNumberFormat="1" applyFont="1" applyBorder="1"/>
    <xf numFmtId="0" fontId="3" fillId="0" borderId="2" xfId="0" applyNumberFormat="1" applyFont="1" applyBorder="1"/>
    <xf numFmtId="0" fontId="2" fillId="0" borderId="0" xfId="0" applyNumberFormat="1" applyFont="1" applyAlignment="1">
      <alignment wrapText="1"/>
    </xf>
    <xf numFmtId="165" fontId="7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10" fillId="0" borderId="0" xfId="0" applyNumberFormat="1" applyFont="1"/>
    <xf numFmtId="0" fontId="7" fillId="0" borderId="1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4" fillId="0" borderId="1" xfId="0" applyNumberFormat="1" applyFont="1" applyBorder="1"/>
    <xf numFmtId="0" fontId="4" fillId="0" borderId="2" xfId="0" applyNumberFormat="1" applyFont="1" applyBorder="1"/>
    <xf numFmtId="49" fontId="5" fillId="0" borderId="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  <xf numFmtId="0" fontId="11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8" workbookViewId="0">
      <selection activeCell="D4" sqref="D4"/>
    </sheetView>
  </sheetViews>
  <sheetFormatPr defaultColWidth="9.140625" defaultRowHeight="15" x14ac:dyDescent="0.25"/>
  <cols>
    <col min="1" max="1" width="5.140625" customWidth="1"/>
    <col min="2" max="2" width="56.28515625" customWidth="1"/>
    <col min="3" max="3" width="16.85546875" customWidth="1"/>
    <col min="4" max="4" width="14.42578125" customWidth="1"/>
    <col min="5" max="5" width="16.85546875" customWidth="1"/>
    <col min="6" max="6" width="6.7109375" hidden="1" customWidth="1"/>
    <col min="7" max="7" width="12.140625" customWidth="1"/>
  </cols>
  <sheetData>
    <row r="1" spans="1:7" ht="12" customHeight="1" x14ac:dyDescent="0.25">
      <c r="D1" s="12"/>
      <c r="E1" s="18" t="s">
        <v>0</v>
      </c>
      <c r="F1" s="12"/>
    </row>
    <row r="2" spans="1:7" ht="3" customHeight="1" x14ac:dyDescent="0.25">
      <c r="C2" s="1"/>
      <c r="D2" s="1"/>
      <c r="E2" s="1"/>
      <c r="F2" s="1"/>
    </row>
    <row r="3" spans="1:7" ht="68.25" customHeight="1" x14ac:dyDescent="0.25">
      <c r="C3" s="27" t="s">
        <v>16</v>
      </c>
      <c r="D3" s="28"/>
      <c r="E3" s="28"/>
      <c r="F3" s="1"/>
    </row>
    <row r="4" spans="1:7" x14ac:dyDescent="0.25">
      <c r="D4" s="19" t="s">
        <v>19</v>
      </c>
      <c r="E4" s="19" t="s">
        <v>17</v>
      </c>
      <c r="F4" s="1"/>
    </row>
    <row r="5" spans="1:7" ht="57.75" customHeight="1" x14ac:dyDescent="0.25">
      <c r="A5" s="29" t="s">
        <v>18</v>
      </c>
      <c r="B5" s="30"/>
      <c r="C5" s="30"/>
      <c r="D5" s="30"/>
      <c r="E5" s="30"/>
      <c r="F5" s="15"/>
      <c r="G5" s="15"/>
    </row>
    <row r="6" spans="1:7" ht="9" customHeight="1" x14ac:dyDescent="0.25">
      <c r="A6" s="15"/>
      <c r="B6" s="15"/>
      <c r="C6" s="15"/>
      <c r="D6" s="15"/>
      <c r="E6" s="15"/>
      <c r="F6" s="15"/>
      <c r="G6" s="15"/>
    </row>
    <row r="7" spans="1:7" ht="22.5" customHeight="1" x14ac:dyDescent="0.25">
      <c r="E7" s="13" t="s">
        <v>1</v>
      </c>
      <c r="G7" s="2"/>
    </row>
    <row r="8" spans="1:7" ht="11.25" customHeight="1" x14ac:dyDescent="0.25">
      <c r="A8" s="22"/>
      <c r="B8" s="24" t="s">
        <v>2</v>
      </c>
      <c r="C8" s="26" t="s">
        <v>14</v>
      </c>
      <c r="D8" s="26" t="s">
        <v>13</v>
      </c>
      <c r="E8" s="26" t="s">
        <v>3</v>
      </c>
    </row>
    <row r="9" spans="1:7" ht="43.5" customHeight="1" x14ac:dyDescent="0.25">
      <c r="A9" s="23"/>
      <c r="B9" s="25"/>
      <c r="C9" s="26"/>
      <c r="D9" s="26"/>
      <c r="E9" s="26"/>
    </row>
    <row r="10" spans="1:7" hidden="1" x14ac:dyDescent="0.25">
      <c r="A10" s="3"/>
      <c r="B10" s="4"/>
      <c r="C10" s="14"/>
      <c r="D10" s="14"/>
      <c r="E10" s="14"/>
    </row>
    <row r="11" spans="1:7" ht="57.75" customHeight="1" x14ac:dyDescent="0.25">
      <c r="A11" s="5">
        <v>1</v>
      </c>
      <c r="B11" s="6" t="s">
        <v>15</v>
      </c>
      <c r="C11" s="16">
        <v>4852.7362999999996</v>
      </c>
      <c r="D11" s="16">
        <v>59.829360000000001</v>
      </c>
      <c r="E11" s="16">
        <f>C11+D11</f>
        <v>4912.5656599999993</v>
      </c>
      <c r="F11" s="7" t="e">
        <f>#REF!+#REF!+F12</f>
        <v>#REF!</v>
      </c>
    </row>
    <row r="12" spans="1:7" ht="44.25" hidden="1" customHeight="1" x14ac:dyDescent="0.25">
      <c r="A12" s="8" t="s">
        <v>4</v>
      </c>
      <c r="B12" s="9" t="s">
        <v>5</v>
      </c>
      <c r="C12" s="17"/>
      <c r="D12" s="17"/>
      <c r="E12" s="17"/>
    </row>
    <row r="13" spans="1:7" ht="60" customHeight="1" x14ac:dyDescent="0.25">
      <c r="A13" s="5">
        <v>2</v>
      </c>
      <c r="B13" s="10" t="s">
        <v>6</v>
      </c>
      <c r="C13" s="16">
        <v>300</v>
      </c>
      <c r="D13" s="16">
        <v>0</v>
      </c>
      <c r="E13" s="16">
        <f>C13+D13</f>
        <v>300</v>
      </c>
    </row>
    <row r="14" spans="1:7" ht="64.5" customHeight="1" x14ac:dyDescent="0.25">
      <c r="A14" s="11">
        <v>3</v>
      </c>
      <c r="B14" s="10" t="s">
        <v>7</v>
      </c>
      <c r="C14" s="16">
        <v>15</v>
      </c>
      <c r="D14" s="16">
        <v>0</v>
      </c>
      <c r="E14" s="16">
        <f>C14+D14</f>
        <v>15</v>
      </c>
    </row>
    <row r="15" spans="1:7" ht="49.5" customHeight="1" x14ac:dyDescent="0.25">
      <c r="A15" s="11">
        <v>4</v>
      </c>
      <c r="B15" s="10" t="s">
        <v>8</v>
      </c>
      <c r="C15" s="16">
        <v>1477.9529399999999</v>
      </c>
      <c r="D15" s="16">
        <v>0</v>
      </c>
      <c r="E15" s="16">
        <f>C15+D15</f>
        <v>1477.9529399999999</v>
      </c>
    </row>
    <row r="16" spans="1:7" ht="51" x14ac:dyDescent="0.25">
      <c r="A16" s="11">
        <v>5</v>
      </c>
      <c r="B16" s="10" t="s">
        <v>9</v>
      </c>
      <c r="C16" s="16">
        <v>1547.6539700000001</v>
      </c>
      <c r="D16" s="16">
        <v>0</v>
      </c>
      <c r="E16" s="16">
        <f>C16+D16</f>
        <v>1547.6539700000001</v>
      </c>
      <c r="F16" s="7" t="e">
        <f>#REF!+#REF!</f>
        <v>#REF!</v>
      </c>
    </row>
    <row r="17" spans="1:6" ht="38.25" x14ac:dyDescent="0.25">
      <c r="A17" s="11">
        <v>6</v>
      </c>
      <c r="B17" s="10" t="s">
        <v>12</v>
      </c>
      <c r="C17" s="16">
        <v>3068.1966400000001</v>
      </c>
      <c r="D17" s="16">
        <v>26.321999999999999</v>
      </c>
      <c r="E17" s="16">
        <f>C17+D17</f>
        <v>3094.5186400000002</v>
      </c>
    </row>
    <row r="18" spans="1:6" x14ac:dyDescent="0.25">
      <c r="A18" s="20" t="s">
        <v>10</v>
      </c>
      <c r="B18" s="21"/>
      <c r="C18" s="16">
        <f>C11+C13+C15+C16+C14+C17</f>
        <v>11261.539849999999</v>
      </c>
      <c r="D18" s="16">
        <f>D11+D13+D15+D16+D14+D17</f>
        <v>86.151359999999997</v>
      </c>
      <c r="E18" s="16">
        <f>E11+E13+E15+E16+E14+E17</f>
        <v>11347.691209999999</v>
      </c>
      <c r="F18" s="7" t="e">
        <f>F11+F13+F15+F16+#REF!</f>
        <v>#REF!</v>
      </c>
    </row>
    <row r="19" spans="1:6" x14ac:dyDescent="0.25">
      <c r="B19" t="s">
        <v>11</v>
      </c>
    </row>
  </sheetData>
  <mergeCells count="8">
    <mergeCell ref="A18:B18"/>
    <mergeCell ref="A8:A9"/>
    <mergeCell ref="B8:B9"/>
    <mergeCell ref="C8:C9"/>
    <mergeCell ref="C3:E3"/>
    <mergeCell ref="D8:D9"/>
    <mergeCell ref="E8:E9"/>
    <mergeCell ref="A5:E5"/>
  </mergeCells>
  <pageMargins left="0.66" right="0.19685039370078741" top="0.43307086614173229" bottom="0" header="0.39370078740157483" footer="0.5118110236220472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2024-07-10T07:47:10Z</cp:lastPrinted>
  <dcterms:modified xsi:type="dcterms:W3CDTF">2025-06-03T06:39:38Z</dcterms:modified>
</cp:coreProperties>
</file>